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F2846003-EF92-4463-BC65-DE7E996275BE}" xr6:coauthVersionLast="47" xr6:coauthVersionMax="47" xr10:uidLastSave="{00000000-0000-0000-0000-000000000000}"/>
  <bookViews>
    <workbookView xWindow="19090" yWindow="-110" windowWidth="38620" windowHeight="21100" xr2:uid="{00000000-000D-0000-FFFF-FFFF00000000}"/>
  </bookViews>
  <sheets>
    <sheet name="FO-1-IS" sheetId="1" r:id="rId1"/>
  </sheets>
  <definedNames>
    <definedName name="_xlnm.Print_Area" localSheetId="0">'FO-1-IS'!$A$1:$H$48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H43" i="1" l="1"/>
  <c r="G43" i="1"/>
  <c r="H41" i="1"/>
  <c r="G41" i="1"/>
  <c r="H39" i="1"/>
  <c r="G39" i="1"/>
  <c r="H37" i="1"/>
  <c r="G37" i="1"/>
  <c r="H35" i="1"/>
  <c r="G35" i="1"/>
  <c r="H33" i="1"/>
  <c r="G33" i="1"/>
  <c r="H31" i="1"/>
  <c r="G31" i="1"/>
  <c r="H29" i="1"/>
  <c r="G29" i="1"/>
  <c r="H28" i="1"/>
  <c r="G28" i="1"/>
  <c r="H26" i="1"/>
  <c r="G26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3" i="1"/>
  <c r="G13" i="1"/>
  <c r="H12" i="1"/>
  <c r="G12" i="1"/>
  <c r="H11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</calcChain>
</file>

<file path=xl/sharedStrings.xml><?xml version="1.0" encoding="utf-8"?>
<sst xmlns="http://schemas.openxmlformats.org/spreadsheetml/2006/main" count="43" uniqueCount="43">
  <si>
    <t>Nova Scotia Power Inc.</t>
  </si>
  <si>
    <t>FO-01</t>
  </si>
  <si>
    <t>Regulated Statements of Earnings</t>
  </si>
  <si>
    <t>Years Ended December 31st
Millions of Dollars</t>
  </si>
  <si>
    <t>2026-2027 Financial Outlook</t>
  </si>
  <si>
    <t>(1)</t>
  </si>
  <si>
    <t>(2)</t>
  </si>
  <si>
    <t>(3)</t>
  </si>
  <si>
    <t>(4)</t>
  </si>
  <si>
    <t>(5)</t>
  </si>
  <si>
    <t>(6)</t>
  </si>
  <si>
    <t>Proposed Rates
2026</t>
  </si>
  <si>
    <t>Proposed Rates
 2027</t>
  </si>
  <si>
    <t>Revenue</t>
  </si>
  <si>
    <t>Electric</t>
  </si>
  <si>
    <t>Other</t>
  </si>
  <si>
    <t>Total</t>
  </si>
  <si>
    <t>Cost of Operations</t>
  </si>
  <si>
    <t>Fuel for generation and purchased power</t>
  </si>
  <si>
    <t>FAM Fuel Cost Deferral</t>
  </si>
  <si>
    <t>Revenue Increase/Cost Savings Required as a result of GRA Settlement Agreement</t>
  </si>
  <si>
    <t>DSM and Storm Deferral</t>
  </si>
  <si>
    <t>Operating, maintenance and general</t>
  </si>
  <si>
    <t>Demand Side Management</t>
  </si>
  <si>
    <t>Grants in lieu of property taxes</t>
  </si>
  <si>
    <t>Depreciation and accretion</t>
  </si>
  <si>
    <t>Total Cost of Operations</t>
  </si>
  <si>
    <t>Earnings From Operations</t>
  </si>
  <si>
    <t>Regulatory amortization</t>
  </si>
  <si>
    <t>AFUDC, FAM and DSM Rider deferral interest</t>
  </si>
  <si>
    <t>Earnings Before Interest and Tax</t>
  </si>
  <si>
    <t>Interest and Other expenses</t>
  </si>
  <si>
    <t>Earnings Before Income Tax</t>
  </si>
  <si>
    <t xml:space="preserve">Corporate income tax </t>
  </si>
  <si>
    <t>Net Earnings Before Dividends</t>
  </si>
  <si>
    <t>Preferred dividends</t>
  </si>
  <si>
    <t>Net Earnings Applicable to Common Shares</t>
  </si>
  <si>
    <t>Notes:</t>
  </si>
  <si>
    <t>1) Figures presented reflect whole numbers which may cause rounding differences on some line items.</t>
  </si>
  <si>
    <t>Compliance Rates
2026</t>
  </si>
  <si>
    <t>Compliance Rates
 2027</t>
  </si>
  <si>
    <t>Change in 2026</t>
  </si>
  <si>
    <t>Change in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</si>
</sst>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mmmm\ d\,\ yyyy"/>
    <numFmt numFmtId="168" formatCode="&quot;$&quot;#,##0.0_);\(&quot;$&quot;#,##0.0\)"/>
    <numFmt numFmtId="169" formatCode="_(* #,##0.0_);_(* \(#,##0.0\);_(* &quot;-&quot;?_);_(@_)"/>
    <numFmt numFmtId="170" formatCode="_(* #,##0.0_);_(* \(#,##0.0\);_(* &quot;-&quot;??_);_(@_)"/>
    <numFmt numFmtId="171" formatCode="\ \ @\ \ "/>
    <numFmt numFmtId="172" formatCode="_(#,##0.0&quot;%&quot;_);\(#,##0.0&quot;%&quot;\);_(0.0&quot;%&quot;_)"/>
    <numFmt numFmtId="173" formatCode="&quot;$&quot;#,##0_);&quot;$&quot;\(#,##0\);&quot;$&quot;0_);@"/>
    <numFmt numFmtId="174" formatCode="&quot;$&quot;#,##0.00_);&quot;$&quot;\(#,##0.00\);&quot;$&quot;0.00_);@"/>
    <numFmt numFmtId="175" formatCode="0.0;\(0.0\);0.0"/>
    <numFmt numFmtId="176" formatCode="0.0%"/>
    <numFmt numFmtId="177" formatCode="##0.00"/>
    <numFmt numFmtId="178" formatCode="#,##0.0&quot;%&quot;_);\(#,##0.0&quot;%&quot;\);0.0&quot;%&quot;_)"/>
    <numFmt numFmtId="179" formatCode="_(#,##0.00\ \x_);\(#,##0.00\ \x\);0.00\ \x_)"/>
    <numFmt numFmtId="180" formatCode="0.0000000000"/>
    <numFmt numFmtId="181" formatCode="_(#,##0%_);\(#,##0%\);_(0%_)"/>
    <numFmt numFmtId="182" formatCode="_(#,##0.00%_);\(#,##0.00%\);_(0.00%_)"/>
    <numFmt numFmtId="183" formatCode="_(#,##0.0%_);\(#,##0.0%\);_(0.0%_)"/>
    <numFmt numFmtId="184" formatCode="#,##0.0%_);\(#,##0.0%\);0.0%_)"/>
    <numFmt numFmtId="185" formatCode="#,##0_);\(#,##0\);0_)"/>
    <numFmt numFmtId="186" formatCode="#,##0.0_);\(#,##0.0\);0.0_)"/>
    <numFmt numFmtId="187" formatCode="#,##0.00_);\(#,##0.00\);0.00_)"/>
    <numFmt numFmtId="188" formatCode="#,##0.000_);\(#,##0.000\);0.000_)"/>
    <numFmt numFmtId="189" formatCode="#,##0.0000_);\(#,##0.0000\);0.0000_)"/>
    <numFmt numFmtId="190" formatCode="#,##0_);\(#,##0\);0_);@"/>
    <numFmt numFmtId="191" formatCode="* _(#,##0.0_);* \(#,##0.0\);* _(0.0_);* @_)"/>
    <numFmt numFmtId="192" formatCode="#,##0.000"/>
    <numFmt numFmtId="193" formatCode="#,##0.000_);\(#,##0.000\)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4"/>
      <name val="Arial"/>
      <family val="2"/>
    </font>
    <font>
      <b/>
      <sz val="14"/>
      <name val="Arial"/>
      <family val="2"/>
    </font>
    <font>
      <b/>
      <u/>
      <sz val="12"/>
      <color indexed="8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</borders>
  <cellStyleXfs count="64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171" fontId="10" fillId="3" borderId="0" applyNumberFormat="0" applyFill="0" applyBorder="0" applyAlignment="0" applyProtection="0">
      <protection locked="0"/>
    </xf>
    <xf numFmtId="0" fontId="11" fillId="0" borderId="0" applyNumberFormat="0" applyAlignment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2" fillId="4" borderId="0" applyFill="0" applyBorder="0" applyAlignment="0" applyProtection="0">
      <alignment horizontal="right"/>
    </xf>
    <xf numFmtId="173" fontId="12" fillId="0" borderId="0" applyFill="0" applyBorder="0" applyAlignment="0" applyProtection="0">
      <alignment horizontal="right"/>
    </xf>
    <xf numFmtId="173" fontId="12" fillId="0" borderId="0" applyFill="0" applyBorder="0" applyAlignment="0">
      <alignment horizontal="right"/>
    </xf>
    <xf numFmtId="174" fontId="12" fillId="0" borderId="0" applyFill="0" applyBorder="0" applyAlignment="0">
      <alignment horizontal="right"/>
    </xf>
    <xf numFmtId="175" fontId="12" fillId="0" borderId="0" applyFill="0" applyBorder="0" applyAlignment="0">
      <alignment horizontal="center"/>
    </xf>
    <xf numFmtId="176" fontId="13" fillId="0" borderId="4" applyFill="0" applyBorder="0" applyAlignment="0">
      <alignment horizontal="centerContinuous"/>
    </xf>
    <xf numFmtId="38" fontId="11" fillId="3" borderId="0" applyNumberFormat="0" applyBorder="0" applyAlignment="0" applyProtection="0"/>
    <xf numFmtId="0" fontId="14" fillId="3" borderId="0"/>
    <xf numFmtId="0" fontId="5" fillId="0" borderId="5" applyNumberFormat="0" applyAlignment="0" applyProtection="0">
      <alignment horizontal="left" vertical="center"/>
    </xf>
    <xf numFmtId="0" fontId="5" fillId="0" borderId="6">
      <alignment horizontal="left" vertical="center"/>
    </xf>
    <xf numFmtId="10" fontId="11" fillId="4" borderId="7" applyNumberFormat="0" applyBorder="0" applyAlignment="0" applyProtection="0"/>
    <xf numFmtId="177" fontId="15" fillId="0" borderId="8" applyBorder="0">
      <protection locked="0"/>
    </xf>
    <xf numFmtId="178" fontId="16" fillId="5" borderId="9" applyFont="0" applyBorder="0" applyAlignment="0"/>
    <xf numFmtId="178" fontId="16" fillId="5" borderId="9" applyFill="0" applyAlignment="0"/>
    <xf numFmtId="179" fontId="12" fillId="0" borderId="0" applyFill="0" applyBorder="0" applyAlignment="0">
      <alignment horizontal="right"/>
    </xf>
    <xf numFmtId="0" fontId="17" fillId="0" borderId="0">
      <alignment horizontal="right"/>
    </xf>
    <xf numFmtId="0" fontId="15" fillId="0" borderId="10" applyNumberFormat="0" applyAlignment="0"/>
    <xf numFmtId="180" fontId="1" fillId="0" borderId="0"/>
    <xf numFmtId="0" fontId="1" fillId="0" borderId="0"/>
    <xf numFmtId="0" fontId="1" fillId="0" borderId="0"/>
    <xf numFmtId="40" fontId="18" fillId="6" borderId="0">
      <alignment horizontal="right"/>
    </xf>
    <xf numFmtId="0" fontId="19" fillId="6" borderId="0">
      <alignment horizontal="right"/>
    </xf>
    <xf numFmtId="0" fontId="20" fillId="6" borderId="11"/>
    <xf numFmtId="0" fontId="20" fillId="0" borderId="0" applyBorder="0">
      <alignment horizontal="centerContinuous"/>
    </xf>
    <xf numFmtId="0" fontId="21" fillId="0" borderId="0" applyBorder="0">
      <alignment horizontal="centerContinuous"/>
    </xf>
    <xf numFmtId="10" fontId="1" fillId="0" borderId="0" applyFont="0" applyFill="0" applyBorder="0" applyAlignment="0" applyProtection="0"/>
    <xf numFmtId="181" fontId="12" fillId="0" borderId="0" applyFill="0" applyBorder="0" applyAlignment="0">
      <alignment horizontal="right"/>
    </xf>
    <xf numFmtId="182" fontId="12" fillId="0" borderId="0" applyFill="0" applyBorder="0" applyAlignment="0"/>
    <xf numFmtId="183" fontId="16" fillId="0" borderId="9">
      <alignment horizontal="right"/>
    </xf>
    <xf numFmtId="184" fontId="16" fillId="5" borderId="9" applyFont="0" applyBorder="0" applyAlignment="0">
      <alignment horizontal="right"/>
    </xf>
    <xf numFmtId="184" fontId="16" fillId="0" borderId="9" applyFill="0" applyAlignment="0">
      <alignment horizontal="right"/>
    </xf>
    <xf numFmtId="184" fontId="16" fillId="0" borderId="0" applyFill="0" applyAlignment="0">
      <alignment horizontal="right"/>
    </xf>
    <xf numFmtId="185" fontId="12" fillId="0" borderId="0" applyFill="0" applyBorder="0" applyAlignment="0">
      <alignment horizontal="left"/>
    </xf>
    <xf numFmtId="186" fontId="12" fillId="0" borderId="0" applyFill="0" applyBorder="0" applyAlignment="0">
      <alignment horizontal="right"/>
    </xf>
    <xf numFmtId="187" fontId="12" fillId="0" borderId="0" applyFill="0" applyBorder="0" applyAlignment="0">
      <alignment horizontal="right"/>
    </xf>
    <xf numFmtId="188" fontId="12" fillId="0" borderId="0" applyFill="0" applyBorder="0" applyAlignment="0">
      <alignment horizontal="right"/>
    </xf>
    <xf numFmtId="189" fontId="12" fillId="0" borderId="0" applyFill="0" applyBorder="0" applyAlignment="0"/>
    <xf numFmtId="190" fontId="12" fillId="0" borderId="0" applyBorder="0" applyAlignment="0">
      <alignment horizontal="right"/>
    </xf>
    <xf numFmtId="185" fontId="16" fillId="0" borderId="9" applyFill="0" applyAlignment="0">
      <alignment horizontal="right"/>
    </xf>
    <xf numFmtId="37" fontId="16" fillId="0" borderId="0" applyFill="0" applyAlignment="0">
      <alignment horizontal="right"/>
    </xf>
    <xf numFmtId="191" fontId="22" fillId="0" borderId="0" applyNumberFormat="0" applyFill="0" applyBorder="0" applyAlignment="0">
      <alignment horizontal="right"/>
    </xf>
    <xf numFmtId="190" fontId="12" fillId="7" borderId="0" applyFont="0" applyBorder="0" applyAlignment="0">
      <alignment horizontal="right"/>
    </xf>
    <xf numFmtId="185" fontId="16" fillId="0" borderId="9" applyFill="0" applyBorder="0" applyAlignment="0">
      <alignment horizontal="right"/>
      <protection locked="0"/>
    </xf>
    <xf numFmtId="0" fontId="23" fillId="0" borderId="0" applyFill="0" applyBorder="0">
      <alignment horizontal="right"/>
    </xf>
    <xf numFmtId="172" fontId="12" fillId="4" borderId="0" applyFill="0" applyBorder="0" applyAlignment="0">
      <alignment horizontal="right"/>
    </xf>
    <xf numFmtId="0" fontId="24" fillId="0" borderId="0" applyNumberFormat="0" applyFont="0" applyFill="0" applyBorder="0" applyAlignment="0" applyProtection="0">
      <alignment horizontal="left"/>
    </xf>
    <xf numFmtId="192" fontId="13" fillId="0" borderId="0">
      <protection locked="0"/>
    </xf>
    <xf numFmtId="3" fontId="1" fillId="3" borderId="12" applyFont="0" applyFill="0" applyBorder="0" applyAlignment="0" applyProtection="0"/>
    <xf numFmtId="39" fontId="1" fillId="3" borderId="12" applyFont="0" applyFill="0" applyBorder="0" applyAlignment="0" applyProtection="0"/>
    <xf numFmtId="193" fontId="1" fillId="3" borderId="12" applyFont="0" applyFill="0" applyBorder="0" applyAlignment="0" applyProtection="0"/>
    <xf numFmtId="37" fontId="1" fillId="3" borderId="13" applyFont="0" applyFill="0" applyBorder="0" applyAlignment="0" applyProtection="0"/>
    <xf numFmtId="10" fontId="1" fillId="3" borderId="12" applyFont="0" applyFill="0" applyBorder="0" applyAlignment="0" applyProtection="0"/>
    <xf numFmtId="9" fontId="1" fillId="3" borderId="12" applyFont="0" applyFill="0" applyBorder="0" applyAlignment="0" applyProtection="0"/>
    <xf numFmtId="2" fontId="1" fillId="3" borderId="12" applyFont="0" applyFill="0" applyBorder="0" applyAlignment="0" applyProtection="0"/>
    <xf numFmtId="49" fontId="12" fillId="0" borderId="0" applyFill="0" applyBorder="0" applyAlignment="0">
      <alignment horizontal="right"/>
    </xf>
    <xf numFmtId="165" fontId="1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48">
    <xf numFmtId="0" fontId="0" fillId="0" borderId="0" xfId="0"/>
    <xf numFmtId="3" fontId="2" fillId="2" borderId="0" xfId="2" applyNumberFormat="1" applyFont="1" applyFill="1" applyAlignment="1">
      <alignment horizontal="center"/>
    </xf>
    <xf numFmtId="3" fontId="3" fillId="2" borderId="0" xfId="2" applyNumberFormat="1" applyFont="1" applyFill="1"/>
    <xf numFmtId="3" fontId="2" fillId="2" borderId="0" xfId="2" applyNumberFormat="1" applyFont="1" applyFill="1"/>
    <xf numFmtId="0" fontId="3" fillId="2" borderId="0" xfId="2" applyFont="1" applyFill="1" applyAlignment="1">
      <alignment horizontal="right"/>
    </xf>
    <xf numFmtId="3" fontId="4" fillId="2" borderId="0" xfId="2" applyNumberFormat="1" applyFont="1" applyFill="1"/>
    <xf numFmtId="3" fontId="5" fillId="2" borderId="0" xfId="2" applyNumberFormat="1" applyFont="1" applyFill="1" applyAlignment="1">
      <alignment horizontal="right"/>
    </xf>
    <xf numFmtId="3" fontId="5" fillId="2" borderId="0" xfId="2" applyNumberFormat="1" applyFont="1" applyFill="1" applyAlignment="1">
      <alignment vertical="top" wrapText="1"/>
    </xf>
    <xf numFmtId="0" fontId="7" fillId="2" borderId="0" xfId="2" applyFont="1" applyFill="1" applyAlignment="1">
      <alignment wrapText="1"/>
    </xf>
    <xf numFmtId="3" fontId="8" fillId="2" borderId="0" xfId="2" applyNumberFormat="1" applyFont="1" applyFill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7" fillId="2" borderId="1" xfId="2" applyFont="1" applyFill="1" applyBorder="1"/>
    <xf numFmtId="0" fontId="7" fillId="2" borderId="0" xfId="2" applyFont="1" applyFill="1"/>
    <xf numFmtId="3" fontId="7" fillId="2" borderId="0" xfId="2" applyNumberFormat="1" applyFont="1" applyFill="1" applyAlignment="1">
      <alignment horizontal="center"/>
    </xf>
    <xf numFmtId="0" fontId="5" fillId="2" borderId="0" xfId="2" applyFont="1" applyFill="1"/>
    <xf numFmtId="0" fontId="7" fillId="2" borderId="2" xfId="2" applyFont="1" applyFill="1" applyBorder="1"/>
    <xf numFmtId="0" fontId="5" fillId="2" borderId="3" xfId="2" applyFont="1" applyFill="1" applyBorder="1"/>
    <xf numFmtId="0" fontId="8" fillId="2" borderId="0" xfId="2" applyFont="1" applyFill="1"/>
    <xf numFmtId="0" fontId="9" fillId="2" borderId="0" xfId="2" applyFont="1" applyFill="1"/>
    <xf numFmtId="170" fontId="7" fillId="2" borderId="0" xfId="1" applyNumberFormat="1" applyFont="1" applyFill="1"/>
    <xf numFmtId="167" fontId="6" fillId="0" borderId="0" xfId="2" applyNumberFormat="1" applyFont="1" applyAlignment="1">
      <alignment horizontal="left" vertical="top"/>
    </xf>
    <xf numFmtId="169" fontId="7" fillId="2" borderId="0" xfId="2" applyNumberFormat="1" applyFont="1" applyFill="1"/>
    <xf numFmtId="168" fontId="7" fillId="2" borderId="0" xfId="2" applyNumberFormat="1" applyFont="1" applyFill="1"/>
    <xf numFmtId="176" fontId="5" fillId="0" borderId="0" xfId="63" applyNumberFormat="1" applyFont="1"/>
    <xf numFmtId="3" fontId="8" fillId="0" borderId="0" xfId="2" quotePrefix="1" applyNumberFormat="1" applyFont="1" applyAlignment="1">
      <alignment horizontal="center"/>
    </xf>
    <xf numFmtId="166" fontId="7" fillId="2" borderId="0" xfId="2" applyNumberFormat="1" applyFont="1" applyFill="1"/>
    <xf numFmtId="166" fontId="7" fillId="2" borderId="0" xfId="1" applyFont="1" applyFill="1"/>
    <xf numFmtId="164" fontId="7" fillId="8" borderId="0" xfId="2" applyNumberFormat="1" applyFont="1" applyFill="1"/>
    <xf numFmtId="166" fontId="7" fillId="0" borderId="0" xfId="1" applyFont="1"/>
    <xf numFmtId="164" fontId="7" fillId="0" borderId="0" xfId="1" applyNumberFormat="1" applyFont="1"/>
    <xf numFmtId="169" fontId="8" fillId="2" borderId="0" xfId="2" applyNumberFormat="1" applyFont="1" applyFill="1"/>
    <xf numFmtId="168" fontId="8" fillId="0" borderId="0" xfId="1" applyNumberFormat="1" applyFont="1" applyFill="1"/>
    <xf numFmtId="169" fontId="8" fillId="0" borderId="1" xfId="1" applyNumberFormat="1" applyFont="1" applyFill="1" applyBorder="1"/>
    <xf numFmtId="169" fontId="7" fillId="0" borderId="0" xfId="1" applyNumberFormat="1" applyFont="1" applyFill="1"/>
    <xf numFmtId="169" fontId="7" fillId="0" borderId="1" xfId="1" applyNumberFormat="1" applyFont="1" applyFill="1" applyBorder="1"/>
    <xf numFmtId="0" fontId="5" fillId="0" borderId="1" xfId="2" applyFont="1" applyBorder="1" applyAlignment="1">
      <alignment horizontal="center" wrapText="1"/>
    </xf>
    <xf numFmtId="0" fontId="7" fillId="0" borderId="0" xfId="2" applyFont="1"/>
    <xf numFmtId="0" fontId="5" fillId="0" borderId="0" xfId="2" applyFont="1" applyAlignment="1">
      <alignment horizontal="center" wrapText="1"/>
    </xf>
    <xf numFmtId="169" fontId="7" fillId="0" borderId="0" xfId="2" applyNumberFormat="1" applyFont="1"/>
    <xf numFmtId="169" fontId="7" fillId="0" borderId="2" xfId="2" applyNumberFormat="1" applyFont="1" applyBorder="1"/>
    <xf numFmtId="169" fontId="5" fillId="0" borderId="3" xfId="2" applyNumberFormat="1" applyFont="1" applyBorder="1"/>
    <xf numFmtId="169" fontId="5" fillId="0" borderId="1" xfId="1" applyNumberFormat="1" applyFont="1" applyFill="1" applyBorder="1"/>
    <xf numFmtId="168" fontId="5" fillId="0" borderId="3" xfId="62" applyNumberFormat="1" applyFont="1" applyFill="1" applyBorder="1"/>
    <xf numFmtId="176" fontId="7" fillId="2" borderId="0" xfId="63" applyNumberFormat="1" applyFont="1" applyFill="1"/>
    <xf numFmtId="166" fontId="7" fillId="0" borderId="0" xfId="1" applyFont="1" applyFill="1"/>
    <xf numFmtId="166" fontId="2" fillId="0" borderId="0" xfId="1" applyFont="1" applyFill="1"/>
    <xf numFmtId="170" fontId="7" fillId="0" borderId="0" xfId="1" applyNumberFormat="1" applyFont="1" applyFill="1" applyBorder="1"/>
  </cellXfs>
  <cellStyles count="64">
    <cellStyle name="AcNote" xfId="3" xr:uid="{00000000-0005-0000-0000-000000000000}"/>
    <cellStyle name="active" xfId="4" xr:uid="{00000000-0005-0000-0000-000001000000}"/>
    <cellStyle name="Comma" xfId="1" builtinId="3"/>
    <cellStyle name="Comma 2" xfId="5" xr:uid="{00000000-0005-0000-0000-000003000000}"/>
    <cellStyle name="Comma 3" xfId="6" xr:uid="{00000000-0005-0000-0000-000004000000}"/>
    <cellStyle name="Currency 2" xfId="62" xr:uid="{8A5D63B3-526D-48A9-A0B1-ABB45833D089}"/>
    <cellStyle name="DisplayPercent" xfId="7" xr:uid="{00000000-0005-0000-0000-000006000000}"/>
    <cellStyle name="Dollar" xfId="8" xr:uid="{00000000-0005-0000-0000-000007000000}"/>
    <cellStyle name="Dollar0Decimals" xfId="9" xr:uid="{00000000-0005-0000-0000-000008000000}"/>
    <cellStyle name="Dollar2Decimals" xfId="10" xr:uid="{00000000-0005-0000-0000-000009000000}"/>
    <cellStyle name="DriversNumber" xfId="11" xr:uid="{00000000-0005-0000-0000-00000A000000}"/>
    <cellStyle name="DriversPercent" xfId="12" xr:uid="{00000000-0005-0000-0000-00000B000000}"/>
    <cellStyle name="Grey" xfId="13" xr:uid="{00000000-0005-0000-0000-00000C000000}"/>
    <cellStyle name="Header" xfId="14" xr:uid="{00000000-0005-0000-0000-00000D000000}"/>
    <cellStyle name="Header1" xfId="15" xr:uid="{00000000-0005-0000-0000-00000E000000}"/>
    <cellStyle name="Header2" xfId="16" xr:uid="{00000000-0005-0000-0000-00000F000000}"/>
    <cellStyle name="Input [yellow]" xfId="17" xr:uid="{00000000-0005-0000-0000-000010000000}"/>
    <cellStyle name="Inputs" xfId="18" xr:uid="{00000000-0005-0000-0000-000011000000}"/>
    <cellStyle name="ISBSPercentSS" xfId="19" xr:uid="{00000000-0005-0000-0000-000012000000}"/>
    <cellStyle name="ISBSPercentSSBoldwBorders" xfId="20" xr:uid="{00000000-0005-0000-0000-000013000000}"/>
    <cellStyle name="Multiple" xfId="21" xr:uid="{00000000-0005-0000-0000-000014000000}"/>
    <cellStyle name="Name" xfId="22" xr:uid="{00000000-0005-0000-0000-000015000000}"/>
    <cellStyle name="NewAcct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3" xfId="26" xr:uid="{00000000-0005-0000-0000-00001A000000}"/>
    <cellStyle name="Normal 4" xfId="2" xr:uid="{00000000-0005-0000-0000-00001B000000}"/>
    <cellStyle name="Output Amounts" xfId="27" xr:uid="{00000000-0005-0000-0000-00001C000000}"/>
    <cellStyle name="Output Column Headings" xfId="28" xr:uid="{00000000-0005-0000-0000-00001D000000}"/>
    <cellStyle name="Output Line Items" xfId="29" xr:uid="{00000000-0005-0000-0000-00001E000000}"/>
    <cellStyle name="Output Report Heading" xfId="30" xr:uid="{00000000-0005-0000-0000-00001F000000}"/>
    <cellStyle name="Output Report Title" xfId="31" xr:uid="{00000000-0005-0000-0000-000020000000}"/>
    <cellStyle name="Percent" xfId="63" builtinId="5"/>
    <cellStyle name="Percent [2]" xfId="32" xr:uid="{00000000-0005-0000-0000-000021000000}"/>
    <cellStyle name="Percent0Decimals" xfId="33" xr:uid="{00000000-0005-0000-0000-000022000000}"/>
    <cellStyle name="Percent2Decimals" xfId="34" xr:uid="{00000000-0005-0000-0000-000023000000}"/>
    <cellStyle name="PercentBoldwBorders" xfId="35" xr:uid="{00000000-0005-0000-0000-000024000000}"/>
    <cellStyle name="PercentSS" xfId="36" xr:uid="{00000000-0005-0000-0000-000025000000}"/>
    <cellStyle name="PercentSSBoldwBorders" xfId="37" xr:uid="{00000000-0005-0000-0000-000026000000}"/>
    <cellStyle name="PercentSSBoldwOutBorders" xfId="38" xr:uid="{00000000-0005-0000-0000-000027000000}"/>
    <cellStyle name="Plain0Decimals" xfId="39" xr:uid="{00000000-0005-0000-0000-000028000000}"/>
    <cellStyle name="Plain1Decimals" xfId="40" xr:uid="{00000000-0005-0000-0000-000029000000}"/>
    <cellStyle name="Plain2Decimals" xfId="41" xr:uid="{00000000-0005-0000-0000-00002A000000}"/>
    <cellStyle name="Plain3Decimals" xfId="42" xr:uid="{00000000-0005-0000-0000-00002B000000}"/>
    <cellStyle name="Plain4Decimals" xfId="43" xr:uid="{00000000-0005-0000-0000-00002C000000}"/>
    <cellStyle name="PlainDollar" xfId="44" xr:uid="{00000000-0005-0000-0000-00002D000000}"/>
    <cellStyle name="PlainDollarBoldwBorders" xfId="45" xr:uid="{00000000-0005-0000-0000-00002E000000}"/>
    <cellStyle name="PlainDollarBoldwOutBorders" xfId="46" xr:uid="{00000000-0005-0000-0000-00002F000000}"/>
    <cellStyle name="PlainDollardBLUndLine" xfId="47" xr:uid="{00000000-0005-0000-0000-000030000000}"/>
    <cellStyle name="PlainDollarSS" xfId="48" xr:uid="{00000000-0005-0000-0000-000031000000}"/>
    <cellStyle name="PlainDollarSSwBorders" xfId="49" xr:uid="{00000000-0005-0000-0000-000032000000}"/>
    <cellStyle name="PlainDollarUndLine" xfId="50" xr:uid="{00000000-0005-0000-0000-000033000000}"/>
    <cellStyle name="PlainPercent" xfId="51" xr:uid="{00000000-0005-0000-0000-000034000000}"/>
    <cellStyle name="PSChar" xfId="52" xr:uid="{00000000-0005-0000-0000-000035000000}"/>
    <cellStyle name="ScratchPad" xfId="53" xr:uid="{00000000-0005-0000-0000-000036000000}"/>
    <cellStyle name="SSComma0" xfId="54" xr:uid="{00000000-0005-0000-0000-000037000000}"/>
    <cellStyle name="SSComma2" xfId="55" xr:uid="{00000000-0005-0000-0000-000038000000}"/>
    <cellStyle name="SSDecs3" xfId="56" xr:uid="{00000000-0005-0000-0000-000039000000}"/>
    <cellStyle name="SSDflt" xfId="57" xr:uid="{00000000-0005-0000-0000-00003A000000}"/>
    <cellStyle name="SSDfltPct" xfId="58" xr:uid="{00000000-0005-0000-0000-00003B000000}"/>
    <cellStyle name="SSDfltPct0" xfId="59" xr:uid="{00000000-0005-0000-0000-00003C000000}"/>
    <cellStyle name="SSFixed2" xfId="60" xr:uid="{00000000-0005-0000-0000-00003D000000}"/>
    <cellStyle name="Text" xfId="61" xr:uid="{00000000-0005-0000-0000-00003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7030A0"/>
    <pageSetUpPr fitToPage="1"/>
  </sheetPr>
  <dimension ref="A1:K154"/>
  <sheetViews>
    <sheetView showGridLines="0" tabSelected="1" view="pageBreakPreview" zoomScale="85" zoomScaleNormal="85" zoomScaleSheetLayoutView="85" workbookViewId="0">
      <selection activeCell="J39" sqref="J39"/>
    </sheetView>
  </sheetViews>
  <sheetFormatPr defaultColWidth="9.1796875" defaultRowHeight="15.5" x14ac:dyDescent="0.35"/>
  <cols>
    <col min="1" max="1" width="7.1796875" style="11" bestFit="1" customWidth="1"/>
    <col min="2" max="2" width="83.54296875" style="13" customWidth="1"/>
    <col min="3" max="6" width="16.1796875" style="13" customWidth="1"/>
    <col min="7" max="8" width="16.1796875" style="45" customWidth="1"/>
    <col min="9" max="16384" width="9.1796875" style="13"/>
  </cols>
  <sheetData>
    <row r="1" spans="1:8" s="3" customFormat="1" ht="18" x14ac:dyDescent="0.4">
      <c r="A1" s="1"/>
      <c r="B1" s="2" t="s">
        <v>0</v>
      </c>
      <c r="D1" s="4"/>
      <c r="G1" s="46"/>
      <c r="H1" s="4" t="s">
        <v>1</v>
      </c>
    </row>
    <row r="2" spans="1:8" s="3" customFormat="1" x14ac:dyDescent="0.35">
      <c r="A2" s="1"/>
      <c r="B2" s="5" t="s">
        <v>2</v>
      </c>
      <c r="C2" s="6"/>
      <c r="D2" s="6"/>
      <c r="E2" s="6"/>
      <c r="F2" s="6"/>
      <c r="G2" s="46"/>
      <c r="H2" s="46"/>
    </row>
    <row r="3" spans="1:8" s="3" customFormat="1" ht="31.5" customHeight="1" x14ac:dyDescent="0.35">
      <c r="A3" s="1"/>
      <c r="B3" s="7" t="s">
        <v>3</v>
      </c>
      <c r="C3" s="7"/>
      <c r="D3" s="7"/>
      <c r="E3" s="7"/>
      <c r="F3" s="7"/>
      <c r="G3" s="46"/>
      <c r="H3" s="46"/>
    </row>
    <row r="4" spans="1:8" s="3" customFormat="1" x14ac:dyDescent="0.35">
      <c r="A4" s="1"/>
      <c r="B4" s="7"/>
      <c r="G4" s="46"/>
      <c r="H4" s="46"/>
    </row>
    <row r="5" spans="1:8" s="3" customFormat="1" x14ac:dyDescent="0.35">
      <c r="A5" s="1"/>
      <c r="B5" s="21" t="s">
        <v>4</v>
      </c>
      <c r="C5" s="8"/>
      <c r="D5" s="8"/>
      <c r="E5" s="8"/>
      <c r="F5" s="8"/>
      <c r="G5" s="46"/>
      <c r="H5" s="46"/>
    </row>
    <row r="6" spans="1:8" s="3" customFormat="1" x14ac:dyDescent="0.35">
      <c r="A6" s="9">
        <v>1</v>
      </c>
      <c r="C6" s="10"/>
      <c r="D6" s="10"/>
      <c r="E6" s="10"/>
      <c r="F6" s="10"/>
      <c r="G6" s="46"/>
      <c r="H6" s="46"/>
    </row>
    <row r="7" spans="1:8" s="3" customFormat="1" x14ac:dyDescent="0.35">
      <c r="A7" s="9">
        <v>2</v>
      </c>
      <c r="C7" s="25" t="s">
        <v>5</v>
      </c>
      <c r="D7" s="25" t="s">
        <v>6</v>
      </c>
      <c r="E7" s="25" t="s">
        <v>7</v>
      </c>
      <c r="F7" s="25" t="s">
        <v>8</v>
      </c>
      <c r="G7" s="25" t="s">
        <v>9</v>
      </c>
      <c r="H7" s="25" t="s">
        <v>10</v>
      </c>
    </row>
    <row r="8" spans="1:8" ht="48.75" customHeight="1" x14ac:dyDescent="0.35">
      <c r="A8" s="11">
        <v>3</v>
      </c>
      <c r="B8" s="12"/>
      <c r="C8" s="36" t="s">
        <v>11</v>
      </c>
      <c r="D8" s="36" t="s">
        <v>12</v>
      </c>
      <c r="E8" s="36" t="s">
        <v>39</v>
      </c>
      <c r="F8" s="36" t="s">
        <v>40</v>
      </c>
      <c r="G8" s="36" t="s">
        <v>41</v>
      </c>
      <c r="H8" s="36" t="s">
        <v>42</v>
      </c>
    </row>
    <row r="9" spans="1:8" ht="15.75" customHeight="1" x14ac:dyDescent="0.35">
      <c r="A9" s="11">
        <v>4</v>
      </c>
      <c r="C9" s="38"/>
      <c r="D9" s="38"/>
      <c r="E9" s="38"/>
      <c r="F9" s="38"/>
    </row>
    <row r="10" spans="1:8" x14ac:dyDescent="0.35">
      <c r="A10" s="14">
        <v>5</v>
      </c>
      <c r="B10" s="15" t="s">
        <v>13</v>
      </c>
      <c r="C10" s="37"/>
      <c r="D10" s="37"/>
      <c r="E10" s="37"/>
      <c r="F10" s="37"/>
    </row>
    <row r="11" spans="1:8" x14ac:dyDescent="0.35">
      <c r="A11" s="14">
        <v>6</v>
      </c>
      <c r="B11" s="13" t="s">
        <v>14</v>
      </c>
      <c r="C11" s="32">
        <v>1937.0446748617278</v>
      </c>
      <c r="D11" s="32">
        <v>1990.2356044554442</v>
      </c>
      <c r="E11" s="32">
        <v>1926.2007467215117</v>
      </c>
      <c r="F11" s="32">
        <v>1980.3717495774133</v>
      </c>
      <c r="G11" s="32">
        <f t="shared" ref="G11:H13" si="0">+E11-C11</f>
        <v>-10.843928140216121</v>
      </c>
      <c r="H11" s="32">
        <f t="shared" si="0"/>
        <v>-9.8638548780309065</v>
      </c>
    </row>
    <row r="12" spans="1:8" x14ac:dyDescent="0.35">
      <c r="A12" s="14">
        <v>7</v>
      </c>
      <c r="B12" s="12" t="s">
        <v>15</v>
      </c>
      <c r="C12" s="33">
        <v>45.657481299821313</v>
      </c>
      <c r="D12" s="33">
        <v>46.923219408697427</v>
      </c>
      <c r="E12" s="33">
        <v>44.826597418100995</v>
      </c>
      <c r="F12" s="33">
        <v>46.157802556971895</v>
      </c>
      <c r="G12" s="33">
        <f t="shared" si="0"/>
        <v>-0.83088388172031813</v>
      </c>
      <c r="H12" s="33">
        <f t="shared" si="0"/>
        <v>-0.76541685172553287</v>
      </c>
    </row>
    <row r="13" spans="1:8" x14ac:dyDescent="0.35">
      <c r="A13" s="14">
        <v>8</v>
      </c>
      <c r="B13" s="13" t="s">
        <v>16</v>
      </c>
      <c r="C13" s="34">
        <v>1982.7021561615491</v>
      </c>
      <c r="D13" s="34">
        <v>2037.1588238641416</v>
      </c>
      <c r="E13" s="34">
        <v>1971.0273441396128</v>
      </c>
      <c r="F13" s="34">
        <v>2026.5295521343853</v>
      </c>
      <c r="G13" s="34">
        <f t="shared" si="0"/>
        <v>-11.674812021936305</v>
      </c>
      <c r="H13" s="34">
        <f t="shared" si="0"/>
        <v>-10.629271729756283</v>
      </c>
    </row>
    <row r="14" spans="1:8" x14ac:dyDescent="0.35">
      <c r="A14" s="14">
        <f>+A13+1</f>
        <v>9</v>
      </c>
      <c r="C14" s="39"/>
      <c r="D14" s="39"/>
      <c r="E14" s="39"/>
      <c r="F14" s="39"/>
      <c r="G14" s="39"/>
      <c r="H14" s="39"/>
    </row>
    <row r="15" spans="1:8" x14ac:dyDescent="0.35">
      <c r="A15" s="14">
        <f t="shared" ref="A15:A47" si="1">+A14+1</f>
        <v>10</v>
      </c>
      <c r="B15" s="15" t="s">
        <v>17</v>
      </c>
      <c r="C15" s="39"/>
      <c r="D15" s="39"/>
      <c r="E15" s="39"/>
      <c r="F15" s="39"/>
      <c r="G15" s="39"/>
      <c r="H15" s="39"/>
    </row>
    <row r="16" spans="1:8" x14ac:dyDescent="0.35">
      <c r="A16" s="14">
        <f t="shared" si="1"/>
        <v>11</v>
      </c>
      <c r="B16" s="13" t="s">
        <v>18</v>
      </c>
      <c r="C16" s="34">
        <v>918.61269545801088</v>
      </c>
      <c r="D16" s="34">
        <v>918.35231314220653</v>
      </c>
      <c r="E16" s="34">
        <v>916.80392332229655</v>
      </c>
      <c r="F16" s="34">
        <v>916.62302169934935</v>
      </c>
      <c r="G16" s="34">
        <f t="shared" ref="G16:G24" si="2">+E16-C16</f>
        <v>-1.8087721357143209</v>
      </c>
      <c r="H16" s="34">
        <f t="shared" ref="H16:H24" si="3">+F16-D16</f>
        <v>-1.7292914428571748</v>
      </c>
    </row>
    <row r="17" spans="1:8" x14ac:dyDescent="0.35">
      <c r="A17" s="14">
        <f t="shared" si="1"/>
        <v>12</v>
      </c>
      <c r="B17" s="13" t="s">
        <v>19</v>
      </c>
      <c r="C17" s="34">
        <v>8.8961704707337201</v>
      </c>
      <c r="D17" s="34">
        <v>-10.690464420208905</v>
      </c>
      <c r="E17" s="34">
        <v>8.8961426064502582</v>
      </c>
      <c r="F17" s="34">
        <v>-10.690472977351686</v>
      </c>
      <c r="G17" s="34">
        <f t="shared" si="2"/>
        <v>-2.7864283461909167E-5</v>
      </c>
      <c r="H17" s="34">
        <f t="shared" si="3"/>
        <v>-8.5571427810293699E-6</v>
      </c>
    </row>
    <row r="18" spans="1:8" x14ac:dyDescent="0.35">
      <c r="A18" s="14">
        <f t="shared" si="1"/>
        <v>13</v>
      </c>
      <c r="B18" s="13" t="s">
        <v>20</v>
      </c>
      <c r="C18" s="34">
        <v>0</v>
      </c>
      <c r="D18" s="34">
        <v>0</v>
      </c>
      <c r="E18" s="34">
        <v>0</v>
      </c>
      <c r="F18" s="34">
        <v>0</v>
      </c>
      <c r="G18" s="34">
        <f t="shared" si="2"/>
        <v>0</v>
      </c>
      <c r="H18" s="34">
        <f t="shared" si="3"/>
        <v>0</v>
      </c>
    </row>
    <row r="19" spans="1:8" x14ac:dyDescent="0.35">
      <c r="A19" s="14">
        <f t="shared" si="1"/>
        <v>14</v>
      </c>
      <c r="B19" s="13" t="s">
        <v>21</v>
      </c>
      <c r="C19" s="34">
        <v>-0.17718495711265905</v>
      </c>
      <c r="D19" s="34">
        <v>0.65113655680599281</v>
      </c>
      <c r="E19" s="34">
        <v>-0.17718495711265905</v>
      </c>
      <c r="F19" s="34">
        <v>0.65113655680599281</v>
      </c>
      <c r="G19" s="34">
        <f t="shared" si="2"/>
        <v>0</v>
      </c>
      <c r="H19" s="34">
        <f t="shared" si="3"/>
        <v>0</v>
      </c>
    </row>
    <row r="20" spans="1:8" x14ac:dyDescent="0.35">
      <c r="A20" s="14">
        <f t="shared" si="1"/>
        <v>15</v>
      </c>
      <c r="B20" s="13" t="s">
        <v>22</v>
      </c>
      <c r="C20" s="34">
        <v>351.80531959553923</v>
      </c>
      <c r="D20" s="34">
        <v>357.9350218511828</v>
      </c>
      <c r="E20" s="34">
        <v>343.6604608780392</v>
      </c>
      <c r="F20" s="34">
        <v>349.78581737215779</v>
      </c>
      <c r="G20" s="34">
        <f t="shared" si="2"/>
        <v>-8.1448587175000284</v>
      </c>
      <c r="H20" s="34">
        <f t="shared" si="3"/>
        <v>-8.149204479025002</v>
      </c>
    </row>
    <row r="21" spans="1:8" x14ac:dyDescent="0.35">
      <c r="A21" s="14">
        <f t="shared" si="1"/>
        <v>16</v>
      </c>
      <c r="B21" s="13" t="s">
        <v>23</v>
      </c>
      <c r="C21" s="34">
        <v>63.75</v>
      </c>
      <c r="D21" s="34">
        <v>63.75</v>
      </c>
      <c r="E21" s="34">
        <v>63.75</v>
      </c>
      <c r="F21" s="34">
        <v>63.75</v>
      </c>
      <c r="G21" s="34">
        <f t="shared" si="2"/>
        <v>0</v>
      </c>
      <c r="H21" s="34">
        <f t="shared" si="3"/>
        <v>0</v>
      </c>
    </row>
    <row r="22" spans="1:8" x14ac:dyDescent="0.35">
      <c r="A22" s="14">
        <f t="shared" si="1"/>
        <v>17</v>
      </c>
      <c r="B22" s="13" t="s">
        <v>24</v>
      </c>
      <c r="C22" s="34">
        <v>50.476396852307936</v>
      </c>
      <c r="D22" s="34">
        <v>51.548504006874921</v>
      </c>
      <c r="E22" s="34">
        <v>50.476396852307936</v>
      </c>
      <c r="F22" s="34">
        <v>51.548504006874921</v>
      </c>
      <c r="G22" s="34">
        <f t="shared" si="2"/>
        <v>0</v>
      </c>
      <c r="H22" s="34">
        <f t="shared" si="3"/>
        <v>0</v>
      </c>
    </row>
    <row r="23" spans="1:8" x14ac:dyDescent="0.35">
      <c r="A23" s="14">
        <f t="shared" si="1"/>
        <v>18</v>
      </c>
      <c r="B23" s="13" t="s">
        <v>25</v>
      </c>
      <c r="C23" s="34">
        <v>282.42754811237518</v>
      </c>
      <c r="D23" s="34">
        <v>300.78494242513631</v>
      </c>
      <c r="E23" s="34">
        <v>282.09359893466819</v>
      </c>
      <c r="F23" s="34">
        <v>300.78494242513631</v>
      </c>
      <c r="G23" s="34">
        <f t="shared" si="2"/>
        <v>-0.33394917770698385</v>
      </c>
      <c r="H23" s="34">
        <f t="shared" si="3"/>
        <v>0</v>
      </c>
    </row>
    <row r="24" spans="1:8" x14ac:dyDescent="0.35">
      <c r="A24" s="14">
        <f t="shared" si="1"/>
        <v>19</v>
      </c>
      <c r="B24" s="16" t="s">
        <v>26</v>
      </c>
      <c r="C24" s="40">
        <v>1675.7909455318543</v>
      </c>
      <c r="D24" s="40">
        <v>1682.3314535619977</v>
      </c>
      <c r="E24" s="40">
        <v>1665.5033376366496</v>
      </c>
      <c r="F24" s="40">
        <v>1672.4529490829727</v>
      </c>
      <c r="G24" s="40">
        <f t="shared" si="2"/>
        <v>-10.287607895204701</v>
      </c>
      <c r="H24" s="40">
        <f t="shared" si="3"/>
        <v>-9.8785044790249685</v>
      </c>
    </row>
    <row r="25" spans="1:8" x14ac:dyDescent="0.35">
      <c r="A25" s="14">
        <f t="shared" si="1"/>
        <v>20</v>
      </c>
      <c r="C25" s="39"/>
      <c r="D25" s="39"/>
      <c r="E25" s="39"/>
      <c r="F25" s="39"/>
      <c r="G25" s="39"/>
      <c r="H25" s="39"/>
    </row>
    <row r="26" spans="1:8" x14ac:dyDescent="0.35">
      <c r="A26" s="14">
        <f t="shared" si="1"/>
        <v>21</v>
      </c>
      <c r="B26" s="15" t="s">
        <v>27</v>
      </c>
      <c r="C26" s="34">
        <v>306.91121062969478</v>
      </c>
      <c r="D26" s="34">
        <v>354.82737030214389</v>
      </c>
      <c r="E26" s="34">
        <v>305.52400650296318</v>
      </c>
      <c r="F26" s="34">
        <v>354.07660305141258</v>
      </c>
      <c r="G26" s="34">
        <f t="shared" ref="G26:H26" si="4">+E26-C26</f>
        <v>-1.3872041267316035</v>
      </c>
      <c r="H26" s="34">
        <f t="shared" si="4"/>
        <v>-0.75076725073131456</v>
      </c>
    </row>
    <row r="27" spans="1:8" x14ac:dyDescent="0.35">
      <c r="A27" s="14">
        <f t="shared" si="1"/>
        <v>22</v>
      </c>
      <c r="C27" s="39"/>
      <c r="D27" s="39"/>
      <c r="E27" s="39"/>
      <c r="F27" s="39"/>
      <c r="G27" s="39"/>
      <c r="H27" s="39"/>
    </row>
    <row r="28" spans="1:8" x14ac:dyDescent="0.35">
      <c r="A28" s="14">
        <f t="shared" si="1"/>
        <v>23</v>
      </c>
      <c r="B28" s="13" t="s">
        <v>28</v>
      </c>
      <c r="C28" s="34">
        <v>8.0974125923200972</v>
      </c>
      <c r="D28" s="34">
        <v>8.2788926758163797</v>
      </c>
      <c r="E28" s="34">
        <v>7.419802402320097</v>
      </c>
      <c r="F28" s="34">
        <v>7.6012824858163803</v>
      </c>
      <c r="G28" s="34">
        <f t="shared" ref="G28:G29" si="5">+E28-C28</f>
        <v>-0.67761019000000022</v>
      </c>
      <c r="H28" s="34">
        <f t="shared" ref="H28:H29" si="6">+F28-D28</f>
        <v>-0.67761018999999933</v>
      </c>
    </row>
    <row r="29" spans="1:8" x14ac:dyDescent="0.35">
      <c r="A29" s="14">
        <f>+A28+1</f>
        <v>24</v>
      </c>
      <c r="B29" s="12" t="s">
        <v>29</v>
      </c>
      <c r="C29" s="35">
        <v>-25.40096017575566</v>
      </c>
      <c r="D29" s="35">
        <v>-16.817069450011513</v>
      </c>
      <c r="E29" s="35">
        <v>-25.072825523034989</v>
      </c>
      <c r="F29" s="35">
        <v>-16.473704736171186</v>
      </c>
      <c r="G29" s="35">
        <f t="shared" si="5"/>
        <v>0.32813465272067077</v>
      </c>
      <c r="H29" s="35">
        <f t="shared" si="6"/>
        <v>0.34336471384032663</v>
      </c>
    </row>
    <row r="30" spans="1:8" x14ac:dyDescent="0.35">
      <c r="A30" s="14">
        <f t="shared" si="1"/>
        <v>25</v>
      </c>
      <c r="C30" s="39"/>
      <c r="D30" s="39"/>
      <c r="E30" s="39"/>
      <c r="F30" s="39"/>
      <c r="G30" s="39"/>
      <c r="H30" s="39"/>
    </row>
    <row r="31" spans="1:8" x14ac:dyDescent="0.35">
      <c r="A31" s="14">
        <f t="shared" si="1"/>
        <v>26</v>
      </c>
      <c r="B31" s="15" t="s">
        <v>30</v>
      </c>
      <c r="C31" s="39">
        <v>324.21475821313032</v>
      </c>
      <c r="D31" s="39">
        <v>363.365547076339</v>
      </c>
      <c r="E31" s="39">
        <v>323.17702962367804</v>
      </c>
      <c r="F31" s="39">
        <v>362.94902530176739</v>
      </c>
      <c r="G31" s="39">
        <f t="shared" ref="G31" si="7">+E31-C31</f>
        <v>-1.0377285894522856</v>
      </c>
      <c r="H31" s="39">
        <f t="shared" ref="H31" si="8">+F31-D31</f>
        <v>-0.41652177457160633</v>
      </c>
    </row>
    <row r="32" spans="1:8" x14ac:dyDescent="0.35">
      <c r="A32" s="14">
        <f t="shared" si="1"/>
        <v>27</v>
      </c>
      <c r="B32" s="15"/>
      <c r="C32" s="39"/>
      <c r="D32" s="39"/>
      <c r="E32" s="39"/>
      <c r="F32" s="39"/>
      <c r="G32" s="39"/>
      <c r="H32" s="39"/>
    </row>
    <row r="33" spans="1:11" x14ac:dyDescent="0.35">
      <c r="A33" s="14">
        <f t="shared" si="1"/>
        <v>28</v>
      </c>
      <c r="B33" s="12" t="s">
        <v>31</v>
      </c>
      <c r="C33" s="35">
        <v>143.92987541723153</v>
      </c>
      <c r="D33" s="35">
        <v>146.78236319509696</v>
      </c>
      <c r="E33" s="35">
        <v>143.57115937700803</v>
      </c>
      <c r="F33" s="35">
        <v>146.59069411795008</v>
      </c>
      <c r="G33" s="35">
        <f t="shared" ref="G33" si="9">+E33-C33</f>
        <v>-0.35871604022349857</v>
      </c>
      <c r="H33" s="35">
        <f t="shared" ref="H33" si="10">+F33-D33</f>
        <v>-0.19166907714688364</v>
      </c>
    </row>
    <row r="34" spans="1:11" x14ac:dyDescent="0.35">
      <c r="A34" s="14">
        <f t="shared" si="1"/>
        <v>29</v>
      </c>
      <c r="C34" s="39"/>
      <c r="D34" s="39"/>
      <c r="E34" s="39"/>
      <c r="F34" s="39"/>
      <c r="G34" s="39"/>
      <c r="H34" s="39"/>
    </row>
    <row r="35" spans="1:11" x14ac:dyDescent="0.35">
      <c r="A35" s="14">
        <f t="shared" si="1"/>
        <v>30</v>
      </c>
      <c r="B35" s="15" t="s">
        <v>32</v>
      </c>
      <c r="C35" s="39">
        <v>180.2848827958988</v>
      </c>
      <c r="D35" s="39">
        <v>216.58318388124204</v>
      </c>
      <c r="E35" s="39">
        <v>179.60587024667001</v>
      </c>
      <c r="F35" s="39">
        <v>216.35833118381731</v>
      </c>
      <c r="G35" s="39">
        <f t="shared" ref="G35" si="11">+E35-C35</f>
        <v>-0.67901254922878707</v>
      </c>
      <c r="H35" s="39">
        <f t="shared" ref="H35" si="12">+F35-D35</f>
        <v>-0.22485269742472269</v>
      </c>
    </row>
    <row r="36" spans="1:11" x14ac:dyDescent="0.35">
      <c r="A36" s="14">
        <f t="shared" si="1"/>
        <v>31</v>
      </c>
      <c r="C36" s="39"/>
      <c r="D36" s="39"/>
      <c r="E36" s="39"/>
      <c r="F36" s="39"/>
      <c r="G36" s="39"/>
      <c r="H36" s="39"/>
    </row>
    <row r="37" spans="1:11" x14ac:dyDescent="0.35">
      <c r="A37" s="14">
        <f t="shared" si="1"/>
        <v>32</v>
      </c>
      <c r="B37" s="12" t="s">
        <v>33</v>
      </c>
      <c r="C37" s="35">
        <v>-20.73154582854497</v>
      </c>
      <c r="D37" s="35">
        <v>4.5594335142130165</v>
      </c>
      <c r="E37" s="35">
        <v>-20.826696797191872</v>
      </c>
      <c r="F37" s="35">
        <v>4.3428575227995703</v>
      </c>
      <c r="G37" s="35">
        <f t="shared" ref="G37" si="13">+E37-C37</f>
        <v>-9.5150968646901646E-2</v>
      </c>
      <c r="H37" s="35">
        <f t="shared" ref="H37" si="14">+F37-D37</f>
        <v>-0.21657599141344619</v>
      </c>
    </row>
    <row r="38" spans="1:11" x14ac:dyDescent="0.35">
      <c r="A38" s="14">
        <f t="shared" si="1"/>
        <v>33</v>
      </c>
      <c r="C38" s="39"/>
      <c r="D38" s="39"/>
      <c r="E38" s="39"/>
      <c r="F38" s="39"/>
      <c r="G38" s="39"/>
      <c r="H38" s="39"/>
    </row>
    <row r="39" spans="1:11" ht="16" thickBot="1" x14ac:dyDescent="0.4">
      <c r="A39" s="14">
        <f t="shared" si="1"/>
        <v>34</v>
      </c>
      <c r="B39" s="17" t="s">
        <v>34</v>
      </c>
      <c r="C39" s="41">
        <v>201.01642862444376</v>
      </c>
      <c r="D39" s="41">
        <v>212.02375036702901</v>
      </c>
      <c r="E39" s="41">
        <v>200.43256704386187</v>
      </c>
      <c r="F39" s="41">
        <v>212.01547366101775</v>
      </c>
      <c r="G39" s="41">
        <f t="shared" ref="G39" si="15">+E39-C39</f>
        <v>-0.58386158058189608</v>
      </c>
      <c r="H39" s="41">
        <f t="shared" ref="H39" si="16">+F39-D39</f>
        <v>-8.2767060112587387E-3</v>
      </c>
      <c r="J39" s="22"/>
      <c r="K39" s="22"/>
    </row>
    <row r="40" spans="1:11" ht="16" thickTop="1" x14ac:dyDescent="0.35">
      <c r="A40" s="14">
        <f t="shared" si="1"/>
        <v>35</v>
      </c>
      <c r="C40" s="39"/>
      <c r="D40" s="39"/>
      <c r="E40" s="47"/>
      <c r="F40" s="47"/>
    </row>
    <row r="41" spans="1:11" x14ac:dyDescent="0.35">
      <c r="A41" s="14">
        <f t="shared" si="1"/>
        <v>36</v>
      </c>
      <c r="B41" s="12" t="s">
        <v>35</v>
      </c>
      <c r="C41" s="42">
        <v>0</v>
      </c>
      <c r="D41" s="42">
        <v>0</v>
      </c>
      <c r="E41" s="42">
        <v>0</v>
      </c>
      <c r="F41" s="42">
        <v>0</v>
      </c>
      <c r="G41" s="42">
        <f t="shared" ref="G41" si="17">+E41-C41</f>
        <v>0</v>
      </c>
      <c r="H41" s="42">
        <f t="shared" ref="H41" si="18">+F41-D41</f>
        <v>0</v>
      </c>
      <c r="J41" s="22"/>
      <c r="K41" s="22"/>
    </row>
    <row r="42" spans="1:11" x14ac:dyDescent="0.35">
      <c r="A42" s="14">
        <f t="shared" si="1"/>
        <v>37</v>
      </c>
      <c r="C42" s="39"/>
      <c r="D42" s="39"/>
      <c r="E42" s="39"/>
      <c r="F42" s="39"/>
      <c r="G42" s="39"/>
      <c r="H42" s="39"/>
    </row>
    <row r="43" spans="1:11" ht="16" thickBot="1" x14ac:dyDescent="0.4">
      <c r="A43" s="14">
        <f t="shared" si="1"/>
        <v>38</v>
      </c>
      <c r="B43" s="17" t="s">
        <v>36</v>
      </c>
      <c r="C43" s="43">
        <v>201.01642862444376</v>
      </c>
      <c r="D43" s="43">
        <v>212.02375036702901</v>
      </c>
      <c r="E43" s="43">
        <v>200.43256704386187</v>
      </c>
      <c r="F43" s="43">
        <v>212.01547366101775</v>
      </c>
      <c r="G43" s="43">
        <f t="shared" ref="G43" si="19">+E43-C43</f>
        <v>-0.58386158058189608</v>
      </c>
      <c r="H43" s="43">
        <f t="shared" ref="H43" si="20">+F43-D43</f>
        <v>-8.2767060112587387E-3</v>
      </c>
    </row>
    <row r="44" spans="1:11" ht="16" thickTop="1" x14ac:dyDescent="0.35">
      <c r="A44" s="14">
        <f t="shared" si="1"/>
        <v>39</v>
      </c>
      <c r="B44" s="15"/>
      <c r="C44" s="24"/>
      <c r="D44" s="24"/>
      <c r="E44" s="24"/>
      <c r="F44" s="24"/>
    </row>
    <row r="45" spans="1:11" ht="15.75" customHeight="1" x14ac:dyDescent="0.35">
      <c r="A45" s="14">
        <f t="shared" si="1"/>
        <v>40</v>
      </c>
      <c r="B45" s="15" t="s">
        <v>37</v>
      </c>
      <c r="C45" s="31"/>
      <c r="D45" s="31"/>
      <c r="E45" s="31"/>
      <c r="F45" s="31"/>
    </row>
    <row r="46" spans="1:11" x14ac:dyDescent="0.35">
      <c r="A46" s="14">
        <f t="shared" si="1"/>
        <v>41</v>
      </c>
      <c r="B46" s="19" t="s">
        <v>38</v>
      </c>
      <c r="C46" s="31"/>
      <c r="D46" s="31"/>
      <c r="E46" s="31"/>
      <c r="F46" s="31"/>
    </row>
    <row r="47" spans="1:11" x14ac:dyDescent="0.35">
      <c r="A47" s="14">
        <f t="shared" si="1"/>
        <v>42</v>
      </c>
      <c r="C47" s="18"/>
      <c r="D47" s="18"/>
      <c r="E47" s="18"/>
      <c r="F47" s="18"/>
    </row>
    <row r="48" spans="1:11" x14ac:dyDescent="0.35">
      <c r="C48" s="22"/>
      <c r="D48" s="22"/>
      <c r="E48" s="22"/>
      <c r="F48" s="22"/>
    </row>
    <row r="51" spans="3:6" x14ac:dyDescent="0.35">
      <c r="C51" s="27"/>
      <c r="D51" s="27"/>
      <c r="E51" s="27"/>
      <c r="F51" s="27"/>
    </row>
    <row r="52" spans="3:6" x14ac:dyDescent="0.35">
      <c r="C52" s="27"/>
      <c r="D52" s="27"/>
      <c r="E52" s="27"/>
      <c r="F52" s="27"/>
    </row>
    <row r="53" spans="3:6" x14ac:dyDescent="0.35">
      <c r="C53" s="44"/>
      <c r="D53" s="44"/>
      <c r="E53" s="44"/>
      <c r="F53" s="44"/>
    </row>
    <row r="54" spans="3:6" x14ac:dyDescent="0.35">
      <c r="C54" s="26"/>
      <c r="D54" s="26"/>
      <c r="E54" s="26"/>
      <c r="F54" s="26"/>
    </row>
    <row r="55" spans="3:6" x14ac:dyDescent="0.35">
      <c r="C55" s="23"/>
      <c r="D55" s="23"/>
      <c r="E55" s="23"/>
      <c r="F55" s="23"/>
    </row>
    <row r="56" spans="3:6" x14ac:dyDescent="0.35">
      <c r="C56" s="23"/>
      <c r="D56" s="23"/>
      <c r="E56" s="23"/>
      <c r="F56" s="23"/>
    </row>
    <row r="57" spans="3:6" x14ac:dyDescent="0.35">
      <c r="C57" s="23"/>
      <c r="D57" s="23"/>
      <c r="E57" s="23"/>
      <c r="F57" s="23"/>
    </row>
    <row r="63" spans="3:6" x14ac:dyDescent="0.35">
      <c r="C63" s="29"/>
      <c r="D63" s="29"/>
      <c r="E63" s="29"/>
      <c r="F63" s="29"/>
    </row>
    <row r="64" spans="3:6" x14ac:dyDescent="0.35">
      <c r="C64" s="29"/>
      <c r="D64" s="29"/>
      <c r="E64" s="29"/>
      <c r="F64" s="29"/>
    </row>
    <row r="65" spans="3:6" x14ac:dyDescent="0.35">
      <c r="C65" s="30"/>
      <c r="D65" s="30"/>
      <c r="E65" s="30"/>
      <c r="F65" s="30"/>
    </row>
    <row r="66" spans="3:6" x14ac:dyDescent="0.35">
      <c r="C66" s="29"/>
      <c r="E66" s="29"/>
    </row>
    <row r="67" spans="3:6" x14ac:dyDescent="0.35">
      <c r="C67" s="28"/>
      <c r="D67" s="28"/>
      <c r="E67" s="28"/>
      <c r="F67" s="28"/>
    </row>
    <row r="82" spans="1:8" s="3" customFormat="1" x14ac:dyDescent="0.35">
      <c r="A82" s="1"/>
      <c r="G82" s="46"/>
      <c r="H82" s="46"/>
    </row>
    <row r="140" spans="3:6" x14ac:dyDescent="0.35">
      <c r="C140" s="20"/>
      <c r="D140" s="20"/>
      <c r="E140" s="20"/>
      <c r="F140" s="20"/>
    </row>
    <row r="141" spans="3:6" x14ac:dyDescent="0.35">
      <c r="C141" s="20"/>
      <c r="D141" s="20"/>
      <c r="E141" s="20"/>
      <c r="F141" s="20"/>
    </row>
    <row r="142" spans="3:6" x14ac:dyDescent="0.35">
      <c r="C142" s="20"/>
      <c r="D142" s="20"/>
      <c r="E142" s="20"/>
      <c r="F142" s="20"/>
    </row>
    <row r="143" spans="3:6" x14ac:dyDescent="0.35">
      <c r="C143" s="20"/>
      <c r="D143" s="20"/>
      <c r="E143" s="20"/>
      <c r="F143" s="20"/>
    </row>
    <row r="144" spans="3:6" x14ac:dyDescent="0.35">
      <c r="C144" s="20"/>
      <c r="D144" s="20"/>
      <c r="E144" s="20"/>
      <c r="F144" s="20"/>
    </row>
    <row r="145" spans="3:6" x14ac:dyDescent="0.35">
      <c r="C145" s="20"/>
      <c r="D145" s="20"/>
      <c r="E145" s="20"/>
      <c r="F145" s="20"/>
    </row>
    <row r="146" spans="3:6" x14ac:dyDescent="0.35">
      <c r="C146" s="20"/>
      <c r="D146" s="20"/>
      <c r="E146" s="20"/>
      <c r="F146" s="20"/>
    </row>
    <row r="147" spans="3:6" x14ac:dyDescent="0.35">
      <c r="C147" s="20"/>
      <c r="D147" s="20"/>
      <c r="E147" s="20"/>
      <c r="F147" s="20"/>
    </row>
    <row r="148" spans="3:6" x14ac:dyDescent="0.35">
      <c r="C148" s="20"/>
      <c r="D148" s="20"/>
      <c r="E148" s="20"/>
      <c r="F148" s="20"/>
    </row>
    <row r="149" spans="3:6" x14ac:dyDescent="0.35">
      <c r="C149" s="20"/>
      <c r="D149" s="20"/>
      <c r="E149" s="20"/>
      <c r="F149" s="20"/>
    </row>
    <row r="150" spans="3:6" x14ac:dyDescent="0.35">
      <c r="C150" s="20"/>
      <c r="D150" s="20"/>
      <c r="E150" s="20"/>
      <c r="F150" s="20"/>
    </row>
    <row r="151" spans="3:6" x14ac:dyDescent="0.35">
      <c r="C151" s="20"/>
      <c r="D151" s="20"/>
      <c r="E151" s="20"/>
      <c r="F151" s="20"/>
    </row>
    <row r="152" spans="3:6" x14ac:dyDescent="0.35">
      <c r="C152" s="20"/>
      <c r="D152" s="20"/>
      <c r="E152" s="20"/>
      <c r="F152" s="20"/>
    </row>
    <row r="153" spans="3:6" x14ac:dyDescent="0.35">
      <c r="C153" s="20"/>
      <c r="D153" s="20"/>
      <c r="E153" s="20"/>
      <c r="F153" s="20"/>
    </row>
    <row r="154" spans="3:6" x14ac:dyDescent="0.35">
      <c r="C154" s="20"/>
      <c r="D154" s="20"/>
      <c r="E154" s="20"/>
      <c r="F154" s="20"/>
    </row>
  </sheetData>
  <phoneticPr fontId="26" type="noConversion"/>
  <pageMargins left="0.5" right="0.5" top="0.5" bottom="0.5" header="0.5" footer="0.25"/>
  <pageSetup paperSize="9" scale="49" orientation="portrait" r:id="rId1"/>
  <headerFooter alignWithMargins="0">
    <oddHeader xml:space="preserve">&amp;R
</oddHeader>
    <oddFooter>&amp;LForecasts are compiled for purposes of this rate application and are not intended to be relied upon for other purposes.&amp;R&amp;"Arial,Bold"&amp;12CONFIDENTIAL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FO-1-IS</vt:lpstr>
      <vt:lpstr>'FO-1-IS'!Print_Area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2026-04-06T18:39:32Z</dcterms:created>
  <dcterms:modified xsi:type="dcterms:W3CDTF">2026-04-06T18:39:39Z</dcterms:modified>
  <cp:category/>
  <cp:contentStatus/>
</cp:coreProperties>
</file>